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artfordsl.sharepoint.com/sites/Proyecto La Caixa/Documentos compartidos/Documentación Compartida/DOCUMENTACION COMPARTIDA/VOLUNTARIOS LACAIXA/ACTIVIDADES/DIGITALIZACIÓN 3er SECTOR/TALLERES/EXCEL BÁSICO/"/>
    </mc:Choice>
  </mc:AlternateContent>
  <xr:revisionPtr revIDLastSave="6" documentId="8_{FA8BC409-AF17-42B7-B724-CA4165C43A10}" xr6:coauthVersionLast="46" xr6:coauthVersionMax="46" xr10:uidLastSave="{A5F7E7F7-F9D0-40C7-AA17-27E7836D0A8B}"/>
  <bookViews>
    <workbookView xWindow="-120" yWindow="-120" windowWidth="29040" windowHeight="15840" activeTab="2" xr2:uid="{00000000-000D-0000-FFFF-FFFF00000000}"/>
  </bookViews>
  <sheets>
    <sheet name="Ventas 2019 -  franja horaria" sheetId="3" r:id="rId1"/>
    <sheet name="Top Ingresos" sheetId="9" r:id="rId2"/>
    <sheet name="Top Ingresos b" sheetId="7" r:id="rId3"/>
  </sheets>
  <definedNames>
    <definedName name="_xlnm._FilterDatabase" localSheetId="1" hidden="1">'Top Ingresos'!$B$2:$L$23</definedName>
    <definedName name="_xlnm._FilterDatabase" localSheetId="2" hidden="1">'Top Ingresos b'!$B$2:$L$23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9" l="1"/>
  <c r="G4" i="9"/>
  <c r="H4" i="9" s="1"/>
  <c r="I4" i="9" s="1"/>
  <c r="G16" i="9"/>
  <c r="K16" i="9" s="1"/>
  <c r="L16" i="9" s="1"/>
  <c r="H8" i="9"/>
  <c r="I8" i="9" s="1"/>
  <c r="G8" i="9"/>
  <c r="K8" i="9" s="1"/>
  <c r="L8" i="9" s="1"/>
  <c r="G7" i="9"/>
  <c r="K7" i="9" s="1"/>
  <c r="L7" i="9" s="1"/>
  <c r="G21" i="9"/>
  <c r="H21" i="9" s="1"/>
  <c r="I21" i="9" s="1"/>
  <c r="G5" i="9"/>
  <c r="K5" i="9" s="1"/>
  <c r="L5" i="9" s="1"/>
  <c r="G13" i="9"/>
  <c r="K13" i="9" s="1"/>
  <c r="L13" i="9" s="1"/>
  <c r="J17" i="9"/>
  <c r="G17" i="9"/>
  <c r="K17" i="9" s="1"/>
  <c r="G22" i="9"/>
  <c r="K22" i="9" s="1"/>
  <c r="L22" i="9" s="1"/>
  <c r="G6" i="9"/>
  <c r="K6" i="9" s="1"/>
  <c r="L6" i="9" s="1"/>
  <c r="J3" i="9"/>
  <c r="G3" i="9"/>
  <c r="H3" i="9" s="1"/>
  <c r="I3" i="9" s="1"/>
  <c r="G18" i="9"/>
  <c r="K18" i="9" s="1"/>
  <c r="L18" i="9" s="1"/>
  <c r="G20" i="9"/>
  <c r="K20" i="9" s="1"/>
  <c r="L20" i="9" s="1"/>
  <c r="J14" i="9"/>
  <c r="G14" i="9"/>
  <c r="H14" i="9" s="1"/>
  <c r="I14" i="9" s="1"/>
  <c r="G10" i="9"/>
  <c r="K10" i="9" s="1"/>
  <c r="L10" i="9" s="1"/>
  <c r="G9" i="9"/>
  <c r="K9" i="9" s="1"/>
  <c r="L9" i="9" s="1"/>
  <c r="G19" i="9"/>
  <c r="K19" i="9" s="1"/>
  <c r="L19" i="9" s="1"/>
  <c r="G15" i="9"/>
  <c r="H15" i="9" s="1"/>
  <c r="I15" i="9" s="1"/>
  <c r="G12" i="9"/>
  <c r="K12" i="9" s="1"/>
  <c r="L12" i="9" s="1"/>
  <c r="G11" i="9"/>
  <c r="K11" i="9" s="1"/>
  <c r="H9" i="9" l="1"/>
  <c r="I9" i="9" s="1"/>
  <c r="H7" i="9"/>
  <c r="I7" i="9" s="1"/>
  <c r="H19" i="9"/>
  <c r="I19" i="9" s="1"/>
  <c r="H20" i="9"/>
  <c r="I20" i="9" s="1"/>
  <c r="K21" i="9"/>
  <c r="L21" i="9" s="1"/>
  <c r="K15" i="9"/>
  <c r="L15" i="9" s="1"/>
  <c r="H6" i="9"/>
  <c r="I6" i="9" s="1"/>
  <c r="H11" i="9"/>
  <c r="I11" i="9" s="1"/>
  <c r="H13" i="9"/>
  <c r="I13" i="9" s="1"/>
  <c r="L17" i="9"/>
  <c r="L11" i="9"/>
  <c r="H12" i="9"/>
  <c r="I12" i="9" s="1"/>
  <c r="H10" i="9"/>
  <c r="I10" i="9" s="1"/>
  <c r="K14" i="9"/>
  <c r="L14" i="9" s="1"/>
  <c r="H18" i="9"/>
  <c r="I18" i="9" s="1"/>
  <c r="K3" i="9"/>
  <c r="L3" i="9" s="1"/>
  <c r="H16" i="9"/>
  <c r="I16" i="9" s="1"/>
  <c r="K4" i="9"/>
  <c r="L4" i="9" s="1"/>
  <c r="H17" i="9"/>
  <c r="I17" i="9" s="1"/>
  <c r="H22" i="9"/>
  <c r="I22" i="9" s="1"/>
  <c r="H5" i="9"/>
  <c r="I5" i="9" s="1"/>
  <c r="J4" i="7"/>
  <c r="G4" i="7"/>
  <c r="K4" i="7" s="1"/>
  <c r="G16" i="7"/>
  <c r="H16" i="7" s="1"/>
  <c r="I16" i="7" s="1"/>
  <c r="G8" i="7"/>
  <c r="H8" i="7" s="1"/>
  <c r="I8" i="7" s="1"/>
  <c r="G7" i="7"/>
  <c r="K7" i="7" s="1"/>
  <c r="L7" i="7" s="1"/>
  <c r="G21" i="7"/>
  <c r="H21" i="7" s="1"/>
  <c r="I21" i="7" s="1"/>
  <c r="G5" i="7"/>
  <c r="H5" i="7" s="1"/>
  <c r="I5" i="7" s="1"/>
  <c r="G13" i="7"/>
  <c r="H13" i="7" s="1"/>
  <c r="I13" i="7" s="1"/>
  <c r="J17" i="7"/>
  <c r="G17" i="7"/>
  <c r="K17" i="7" s="1"/>
  <c r="G22" i="7"/>
  <c r="H22" i="7" s="1"/>
  <c r="I22" i="7" s="1"/>
  <c r="G6" i="7"/>
  <c r="H6" i="7" s="1"/>
  <c r="I6" i="7" s="1"/>
  <c r="J3" i="7"/>
  <c r="G3" i="7"/>
  <c r="K3" i="7" s="1"/>
  <c r="L3" i="7" s="1"/>
  <c r="G18" i="7"/>
  <c r="H18" i="7" s="1"/>
  <c r="I18" i="7" s="1"/>
  <c r="G20" i="7"/>
  <c r="H20" i="7" s="1"/>
  <c r="I20" i="7" s="1"/>
  <c r="J14" i="7"/>
  <c r="G14" i="7"/>
  <c r="K14" i="7" s="1"/>
  <c r="L14" i="7" s="1"/>
  <c r="G10" i="7"/>
  <c r="H10" i="7" s="1"/>
  <c r="I10" i="7" s="1"/>
  <c r="G9" i="7"/>
  <c r="H9" i="7" s="1"/>
  <c r="I9" i="7" s="1"/>
  <c r="G19" i="7"/>
  <c r="K19" i="7" s="1"/>
  <c r="L19" i="7" s="1"/>
  <c r="G15" i="7"/>
  <c r="K15" i="7" s="1"/>
  <c r="L15" i="7" s="1"/>
  <c r="G12" i="7"/>
  <c r="H12" i="7" s="1"/>
  <c r="I12" i="7" s="1"/>
  <c r="G11" i="7"/>
  <c r="H11" i="7" s="1"/>
  <c r="I11" i="7" s="1"/>
  <c r="J22" i="3"/>
  <c r="J15" i="3"/>
  <c r="L15" i="3" s="1"/>
  <c r="J12" i="3"/>
  <c r="L12" i="3" s="1"/>
  <c r="J9" i="3"/>
  <c r="K6" i="3"/>
  <c r="L6" i="3" s="1"/>
  <c r="K10" i="3"/>
  <c r="L10" i="3" s="1"/>
  <c r="K14" i="3"/>
  <c r="L14" i="3" s="1"/>
  <c r="K18" i="3"/>
  <c r="L18" i="3" s="1"/>
  <c r="K22" i="3"/>
  <c r="L22" i="3" s="1"/>
  <c r="G4" i="3"/>
  <c r="K4" i="3" s="1"/>
  <c r="L4" i="3" s="1"/>
  <c r="G5" i="3"/>
  <c r="H5" i="3" s="1"/>
  <c r="I5" i="3" s="1"/>
  <c r="G6" i="3"/>
  <c r="H6" i="3" s="1"/>
  <c r="I6" i="3" s="1"/>
  <c r="G7" i="3"/>
  <c r="K7" i="3" s="1"/>
  <c r="L7" i="3" s="1"/>
  <c r="G8" i="3"/>
  <c r="H8" i="3" s="1"/>
  <c r="I8" i="3" s="1"/>
  <c r="G9" i="3"/>
  <c r="K9" i="3" s="1"/>
  <c r="G10" i="3"/>
  <c r="H10" i="3" s="1"/>
  <c r="I10" i="3" s="1"/>
  <c r="G11" i="3"/>
  <c r="K11" i="3" s="1"/>
  <c r="L11" i="3" s="1"/>
  <c r="G12" i="3"/>
  <c r="K12" i="3" s="1"/>
  <c r="G13" i="3"/>
  <c r="K13" i="3" s="1"/>
  <c r="L13" i="3" s="1"/>
  <c r="G14" i="3"/>
  <c r="H14" i="3" s="1"/>
  <c r="I14" i="3" s="1"/>
  <c r="G15" i="3"/>
  <c r="K15" i="3" s="1"/>
  <c r="G16" i="3"/>
  <c r="K16" i="3" s="1"/>
  <c r="L16" i="3" s="1"/>
  <c r="G17" i="3"/>
  <c r="K17" i="3" s="1"/>
  <c r="L17" i="3" s="1"/>
  <c r="G18" i="3"/>
  <c r="H18" i="3" s="1"/>
  <c r="I18" i="3" s="1"/>
  <c r="G19" i="3"/>
  <c r="K19" i="3" s="1"/>
  <c r="L19" i="3" s="1"/>
  <c r="G20" i="3"/>
  <c r="K20" i="3" s="1"/>
  <c r="L20" i="3" s="1"/>
  <c r="G21" i="3"/>
  <c r="H21" i="3" s="1"/>
  <c r="I21" i="3" s="1"/>
  <c r="G22" i="3"/>
  <c r="H22" i="3" s="1"/>
  <c r="I22" i="3" s="1"/>
  <c r="G3" i="3"/>
  <c r="K3" i="3" s="1"/>
  <c r="L3" i="3" l="1"/>
  <c r="L9" i="3"/>
  <c r="H17" i="3"/>
  <c r="I17" i="3" s="1"/>
  <c r="H13" i="3"/>
  <c r="I13" i="3" s="1"/>
  <c r="H9" i="3"/>
  <c r="I9" i="3" s="1"/>
  <c r="H16" i="3"/>
  <c r="I16" i="3" s="1"/>
  <c r="H12" i="3"/>
  <c r="I12" i="3" s="1"/>
  <c r="H4" i="3"/>
  <c r="I4" i="3" s="1"/>
  <c r="K21" i="3"/>
  <c r="L21" i="3" s="1"/>
  <c r="K5" i="3"/>
  <c r="L5" i="3" s="1"/>
  <c r="H14" i="7"/>
  <c r="I14" i="7" s="1"/>
  <c r="H19" i="3"/>
  <c r="I19" i="3" s="1"/>
  <c r="H15" i="3"/>
  <c r="I15" i="3" s="1"/>
  <c r="H7" i="3"/>
  <c r="I7" i="3" s="1"/>
  <c r="K8" i="3"/>
  <c r="L8" i="3" s="1"/>
  <c r="H20" i="3"/>
  <c r="I20" i="3" s="1"/>
  <c r="H3" i="3"/>
  <c r="I3" i="3" s="1"/>
  <c r="H11" i="3"/>
  <c r="I11" i="3" s="1"/>
  <c r="K10" i="7"/>
  <c r="L10" i="7" s="1"/>
  <c r="I23" i="9"/>
  <c r="K23" i="9"/>
  <c r="L23" i="9"/>
  <c r="K12" i="7"/>
  <c r="L12" i="7" s="1"/>
  <c r="K6" i="7"/>
  <c r="L6" i="7" s="1"/>
  <c r="H17" i="7"/>
  <c r="I17" i="7" s="1"/>
  <c r="K9" i="7"/>
  <c r="L9" i="7" s="1"/>
  <c r="K21" i="7"/>
  <c r="L21" i="7" s="1"/>
  <c r="K11" i="7"/>
  <c r="H15" i="7"/>
  <c r="I15" i="7" s="1"/>
  <c r="K22" i="7"/>
  <c r="L22" i="7" s="1"/>
  <c r="K20" i="7"/>
  <c r="L20" i="7" s="1"/>
  <c r="H3" i="7"/>
  <c r="I3" i="7" s="1"/>
  <c r="K5" i="7"/>
  <c r="L5" i="7" s="1"/>
  <c r="K16" i="7"/>
  <c r="L16" i="7" s="1"/>
  <c r="L4" i="7"/>
  <c r="K18" i="7"/>
  <c r="L18" i="7" s="1"/>
  <c r="L17" i="7"/>
  <c r="K13" i="7"/>
  <c r="L13" i="7" s="1"/>
  <c r="K8" i="7"/>
  <c r="L8" i="7" s="1"/>
  <c r="H4" i="7"/>
  <c r="I4" i="7" s="1"/>
  <c r="L11" i="7"/>
  <c r="H19" i="7"/>
  <c r="I19" i="7" s="1"/>
  <c r="H7" i="7"/>
  <c r="I7" i="7" s="1"/>
  <c r="I23" i="3" l="1"/>
  <c r="K23" i="3"/>
  <c r="L23" i="3"/>
  <c r="I23" i="7"/>
  <c r="L23" i="7"/>
  <c r="K23" i="7"/>
</calcChain>
</file>

<file path=xl/sharedStrings.xml><?xml version="1.0" encoding="utf-8"?>
<sst xmlns="http://schemas.openxmlformats.org/spreadsheetml/2006/main" count="96" uniqueCount="32">
  <si>
    <t xml:space="preserve">Sandía </t>
  </si>
  <si>
    <t xml:space="preserve">Piña </t>
  </si>
  <si>
    <t>Uva</t>
  </si>
  <si>
    <t>Mango</t>
  </si>
  <si>
    <t>Manzana</t>
  </si>
  <si>
    <t>Pera</t>
  </si>
  <si>
    <t>Melón</t>
  </si>
  <si>
    <t>Papaya</t>
  </si>
  <si>
    <t xml:space="preserve">Plátano </t>
  </si>
  <si>
    <t>Naranja</t>
  </si>
  <si>
    <t xml:space="preserve">Mandarina </t>
  </si>
  <si>
    <t xml:space="preserve">Durazno </t>
  </si>
  <si>
    <t xml:space="preserve">Guayaba </t>
  </si>
  <si>
    <t xml:space="preserve">Guanabana </t>
  </si>
  <si>
    <t>Fresa</t>
  </si>
  <si>
    <t>Arándano</t>
  </si>
  <si>
    <t>Cereza</t>
  </si>
  <si>
    <t>Ciruela</t>
  </si>
  <si>
    <t xml:space="preserve">Albaricoque </t>
  </si>
  <si>
    <t>Auacate</t>
  </si>
  <si>
    <t>Descuento</t>
  </si>
  <si>
    <t>Fruta</t>
  </si>
  <si>
    <t>Precio por Kg</t>
  </si>
  <si>
    <t>Ventas mañanas</t>
  </si>
  <si>
    <t>Ventas tardes</t>
  </si>
  <si>
    <t>Diciembre</t>
  </si>
  <si>
    <t>Ventas Totales</t>
  </si>
  <si>
    <t>Ingreso Estimado Diciembre 2020</t>
  </si>
  <si>
    <t xml:space="preserve">Ingresos Totales </t>
  </si>
  <si>
    <t>Ingresos Totales 2019 aplicando descuento</t>
  </si>
  <si>
    <t>Nuevos Precios</t>
  </si>
  <si>
    <t>Nuevas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</si>
</sst>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Poppi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44" fontId="0" fillId="0" borderId="0" xfId="1" applyFont="1"/>
    <xf numFmtId="0" fontId="0" fillId="0" borderId="0" xfId="1" applyNumberFormat="1" applyFont="1"/>
    <xf numFmtId="44" fontId="0" fillId="0" borderId="0" xfId="0" applyNumberFormat="1"/>
    <xf numFmtId="17" fontId="0" fillId="0" borderId="0" xfId="0" applyNumberFormat="1"/>
    <xf numFmtId="9" fontId="0" fillId="0" borderId="0" xfId="2" applyFont="1"/>
    <xf numFmtId="0" fontId="3" fillId="2" borderId="0" xfId="0" applyFont="1" applyFill="1" applyAlignment="1">
      <alignment horizontal="center" vertical="center"/>
    </xf>
    <xf numFmtId="0" fontId="0" fillId="0" borderId="0" xfId="0" applyNumberFormat="1"/>
    <xf numFmtId="0" fontId="0" fillId="0" borderId="0" xfId="0" applyNumberFormat="1" applyBorder="1"/>
    <xf numFmtId="9" fontId="2" fillId="0" borderId="0" xfId="2" applyFont="1"/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4" fontId="0" fillId="0" borderId="2" xfId="0" applyNumberFormat="1" applyBorder="1"/>
    <xf numFmtId="44" fontId="0" fillId="0" borderId="3" xfId="0" applyNumberFormat="1" applyBorder="1"/>
    <xf numFmtId="44" fontId="0" fillId="0" borderId="1" xfId="0" applyNumberFormat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L24"/>
  <sheetViews>
    <sheetView zoomScale="70" zoomScaleNormal="70" workbookViewId="0">
      <selection activeCell="B1" sqref="B1:L23"/>
    </sheetView>
  </sheetViews>
  <sheetFormatPr baseColWidth="10" defaultColWidth="9.140625" defaultRowHeight="15"/>
  <cols>
    <col min="1" max="1" width="2.7109375" customWidth="1"/>
    <col min="2" max="2" width="12.28515625" bestFit="1" customWidth="1"/>
    <col min="3" max="3" width="22" bestFit="1" customWidth="1"/>
    <col min="4" max="4" width="26.28515625" bestFit="1" customWidth="1"/>
    <col min="5" max="5" width="22" bestFit="1" customWidth="1"/>
    <col min="6" max="6" width="17.42578125" bestFit="1" customWidth="1"/>
    <col min="7" max="7" width="23.5703125" bestFit="1" customWidth="1"/>
    <col min="8" max="8" width="27.42578125" bestFit="1" customWidth="1"/>
    <col min="9" max="9" width="67.42578125" bestFit="1" customWidth="1"/>
    <col min="10" max="10" width="25" bestFit="1" customWidth="1"/>
    <col min="11" max="11" width="23.5703125" bestFit="1" customWidth="1"/>
    <col min="12" max="12" width="52.28515625" bestFit="1" customWidth="1"/>
  </cols>
  <sheetData>
    <row r="1" spans="2:12" ht="30" customHeight="1">
      <c r="B1" s="4" t="s">
        <v>25</v>
      </c>
      <c r="C1">
        <v>2019</v>
      </c>
    </row>
    <row r="2" spans="2:12" ht="29.45" customHeight="1">
      <c r="B2" s="6" t="s">
        <v>21</v>
      </c>
      <c r="C2" s="6" t="s">
        <v>22</v>
      </c>
      <c r="D2" s="6" t="s">
        <v>23</v>
      </c>
      <c r="E2" s="6" t="s">
        <v>24</v>
      </c>
      <c r="F2" s="6" t="s">
        <v>20</v>
      </c>
      <c r="G2" s="6" t="s">
        <v>26</v>
      </c>
      <c r="H2" s="6" t="s">
        <v>28</v>
      </c>
      <c r="I2" s="6" t="s">
        <v>29</v>
      </c>
      <c r="J2" s="6" t="s">
        <v>30</v>
      </c>
      <c r="K2" s="6" t="s">
        <v>31</v>
      </c>
      <c r="L2" s="10" t="s">
        <v>27</v>
      </c>
    </row>
    <row r="3" spans="2:12">
      <c r="B3" t="s">
        <v>0</v>
      </c>
      <c r="C3" s="1">
        <v>1.85</v>
      </c>
      <c r="D3" s="2">
        <v>76</v>
      </c>
      <c r="E3">
        <v>45</v>
      </c>
      <c r="F3" s="5"/>
      <c r="G3">
        <f>SUM(D3+E3)</f>
        <v>121</v>
      </c>
      <c r="H3" s="3">
        <f>C3*G3</f>
        <v>223.85000000000002</v>
      </c>
      <c r="I3" s="3">
        <f>H3-(F3*H3)</f>
        <v>223.85000000000002</v>
      </c>
      <c r="J3" s="1">
        <v>1.85</v>
      </c>
      <c r="K3">
        <f>G3*1.1</f>
        <v>133.10000000000002</v>
      </c>
      <c r="L3" s="3">
        <f>J3*K3</f>
        <v>246.23500000000004</v>
      </c>
    </row>
    <row r="4" spans="2:12">
      <c r="B4" t="s">
        <v>1</v>
      </c>
      <c r="C4" s="1">
        <v>1.9</v>
      </c>
      <c r="D4" s="2">
        <v>73</v>
      </c>
      <c r="E4">
        <v>44</v>
      </c>
      <c r="F4" s="5"/>
      <c r="G4">
        <f t="shared" ref="G4:G22" si="0">SUM(D4+E4)</f>
        <v>117</v>
      </c>
      <c r="H4" s="3">
        <f t="shared" ref="H4:H22" si="1">C4*G4</f>
        <v>222.29999999999998</v>
      </c>
      <c r="I4" s="3">
        <f t="shared" ref="I4:I22" si="2">H4-(F4*H4)</f>
        <v>222.29999999999998</v>
      </c>
      <c r="J4" s="1">
        <v>1.9</v>
      </c>
      <c r="K4">
        <f t="shared" ref="K4:K22" si="3">G4*1.1</f>
        <v>128.70000000000002</v>
      </c>
      <c r="L4" s="3">
        <f t="shared" ref="L4:L22" si="4">J4*K4</f>
        <v>244.53000000000003</v>
      </c>
    </row>
    <row r="5" spans="2:12">
      <c r="B5" t="s">
        <v>2</v>
      </c>
      <c r="C5" s="1">
        <v>1.8</v>
      </c>
      <c r="D5" s="2">
        <v>49</v>
      </c>
      <c r="E5">
        <v>29</v>
      </c>
      <c r="F5" s="5"/>
      <c r="G5">
        <f t="shared" si="0"/>
        <v>78</v>
      </c>
      <c r="H5" s="3">
        <f t="shared" si="1"/>
        <v>140.4</v>
      </c>
      <c r="I5" s="3">
        <f t="shared" si="2"/>
        <v>140.4</v>
      </c>
      <c r="J5" s="1">
        <v>1.8</v>
      </c>
      <c r="K5">
        <f t="shared" si="3"/>
        <v>85.800000000000011</v>
      </c>
      <c r="L5" s="3">
        <f t="shared" si="4"/>
        <v>154.44000000000003</v>
      </c>
    </row>
    <row r="6" spans="2:12">
      <c r="B6" t="s">
        <v>3</v>
      </c>
      <c r="C6" s="1">
        <v>2</v>
      </c>
      <c r="D6" s="2">
        <v>32</v>
      </c>
      <c r="E6">
        <v>19</v>
      </c>
      <c r="F6" s="5"/>
      <c r="G6">
        <f t="shared" si="0"/>
        <v>51</v>
      </c>
      <c r="H6" s="3">
        <f t="shared" si="1"/>
        <v>102</v>
      </c>
      <c r="I6" s="3">
        <f t="shared" si="2"/>
        <v>102</v>
      </c>
      <c r="J6" s="1">
        <v>2</v>
      </c>
      <c r="K6">
        <f t="shared" si="3"/>
        <v>56.1</v>
      </c>
      <c r="L6" s="3">
        <f t="shared" si="4"/>
        <v>112.2</v>
      </c>
    </row>
    <row r="7" spans="2:12">
      <c r="B7" t="s">
        <v>4</v>
      </c>
      <c r="C7" s="1">
        <v>1.7</v>
      </c>
      <c r="D7" s="2">
        <v>103</v>
      </c>
      <c r="E7">
        <v>62</v>
      </c>
      <c r="F7" s="9"/>
      <c r="G7">
        <f t="shared" si="0"/>
        <v>165</v>
      </c>
      <c r="H7" s="3">
        <f t="shared" si="1"/>
        <v>280.5</v>
      </c>
      <c r="I7" s="3">
        <f t="shared" si="2"/>
        <v>280.5</v>
      </c>
      <c r="J7" s="1">
        <v>1.7</v>
      </c>
      <c r="K7">
        <f t="shared" si="3"/>
        <v>181.50000000000003</v>
      </c>
      <c r="L7" s="3">
        <f t="shared" si="4"/>
        <v>308.55000000000007</v>
      </c>
    </row>
    <row r="8" spans="2:12">
      <c r="B8" t="s">
        <v>5</v>
      </c>
      <c r="C8" s="1">
        <v>1.55</v>
      </c>
      <c r="D8" s="2">
        <v>107</v>
      </c>
      <c r="E8">
        <v>64</v>
      </c>
      <c r="F8" s="5">
        <v>0.05</v>
      </c>
      <c r="G8">
        <f t="shared" si="0"/>
        <v>171</v>
      </c>
      <c r="H8" s="3">
        <f t="shared" si="1"/>
        <v>265.05</v>
      </c>
      <c r="I8" s="3">
        <f t="shared" si="2"/>
        <v>251.79750000000001</v>
      </c>
      <c r="J8" s="1">
        <v>1.55</v>
      </c>
      <c r="K8">
        <f t="shared" si="3"/>
        <v>188.10000000000002</v>
      </c>
      <c r="L8" s="3">
        <f t="shared" si="4"/>
        <v>291.55500000000006</v>
      </c>
    </row>
    <row r="9" spans="2:12">
      <c r="B9" t="s">
        <v>6</v>
      </c>
      <c r="C9" s="1">
        <v>1.2</v>
      </c>
      <c r="D9" s="2">
        <v>87</v>
      </c>
      <c r="E9">
        <v>52</v>
      </c>
      <c r="F9" s="5"/>
      <c r="G9">
        <f t="shared" si="0"/>
        <v>139</v>
      </c>
      <c r="H9" s="3">
        <f t="shared" si="1"/>
        <v>166.79999999999998</v>
      </c>
      <c r="I9" s="3">
        <f t="shared" si="2"/>
        <v>166.79999999999998</v>
      </c>
      <c r="J9" s="3">
        <f>C9*1.07</f>
        <v>1.284</v>
      </c>
      <c r="K9">
        <f t="shared" si="3"/>
        <v>152.9</v>
      </c>
      <c r="L9" s="3">
        <f t="shared" si="4"/>
        <v>196.3236</v>
      </c>
    </row>
    <row r="10" spans="2:12">
      <c r="B10" t="s">
        <v>7</v>
      </c>
      <c r="C10" s="1">
        <v>1.6</v>
      </c>
      <c r="D10" s="2">
        <v>37</v>
      </c>
      <c r="E10">
        <v>22</v>
      </c>
      <c r="F10" s="5"/>
      <c r="G10">
        <f t="shared" si="0"/>
        <v>59</v>
      </c>
      <c r="H10" s="3">
        <f t="shared" si="1"/>
        <v>94.4</v>
      </c>
      <c r="I10" s="3">
        <f t="shared" si="2"/>
        <v>94.4</v>
      </c>
      <c r="J10" s="1">
        <v>1.6</v>
      </c>
      <c r="K10">
        <f t="shared" si="3"/>
        <v>64.900000000000006</v>
      </c>
      <c r="L10" s="3">
        <f t="shared" si="4"/>
        <v>103.84000000000002</v>
      </c>
    </row>
    <row r="11" spans="2:12">
      <c r="B11" t="s">
        <v>8</v>
      </c>
      <c r="C11" s="1">
        <v>1.4</v>
      </c>
      <c r="D11" s="2">
        <v>50</v>
      </c>
      <c r="E11">
        <v>30</v>
      </c>
      <c r="F11" s="5">
        <v>0.1</v>
      </c>
      <c r="G11">
        <f t="shared" si="0"/>
        <v>80</v>
      </c>
      <c r="H11" s="3">
        <f t="shared" si="1"/>
        <v>112</v>
      </c>
      <c r="I11" s="3">
        <f t="shared" si="2"/>
        <v>100.8</v>
      </c>
      <c r="J11" s="1">
        <v>1.4</v>
      </c>
      <c r="K11">
        <f t="shared" si="3"/>
        <v>88</v>
      </c>
      <c r="L11" s="3">
        <f t="shared" si="4"/>
        <v>123.19999999999999</v>
      </c>
    </row>
    <row r="12" spans="2:12">
      <c r="B12" t="s">
        <v>9</v>
      </c>
      <c r="C12" s="1">
        <v>2.35</v>
      </c>
      <c r="D12" s="2">
        <v>167</v>
      </c>
      <c r="E12">
        <v>100</v>
      </c>
      <c r="F12" s="5">
        <v>0.1</v>
      </c>
      <c r="G12">
        <f t="shared" si="0"/>
        <v>267</v>
      </c>
      <c r="H12" s="3">
        <f t="shared" si="1"/>
        <v>627.45000000000005</v>
      </c>
      <c r="I12" s="3">
        <f t="shared" si="2"/>
        <v>564.70500000000004</v>
      </c>
      <c r="J12" s="3">
        <f>C12*1.0175</f>
        <v>2.3911250000000002</v>
      </c>
      <c r="K12">
        <f t="shared" si="3"/>
        <v>293.70000000000005</v>
      </c>
      <c r="L12" s="3">
        <f t="shared" si="4"/>
        <v>702.27341250000018</v>
      </c>
    </row>
    <row r="13" spans="2:12">
      <c r="B13" t="s">
        <v>10</v>
      </c>
      <c r="C13" s="1">
        <v>1.5</v>
      </c>
      <c r="D13" s="2">
        <v>179</v>
      </c>
      <c r="E13">
        <v>107</v>
      </c>
      <c r="F13" s="5">
        <v>0.1</v>
      </c>
      <c r="G13">
        <f t="shared" si="0"/>
        <v>286</v>
      </c>
      <c r="H13" s="3">
        <f t="shared" si="1"/>
        <v>429</v>
      </c>
      <c r="I13" s="3">
        <f t="shared" si="2"/>
        <v>386.1</v>
      </c>
      <c r="J13" s="1">
        <v>1.5</v>
      </c>
      <c r="K13">
        <f t="shared" si="3"/>
        <v>314.60000000000002</v>
      </c>
      <c r="L13" s="3">
        <f t="shared" si="4"/>
        <v>471.90000000000003</v>
      </c>
    </row>
    <row r="14" spans="2:12">
      <c r="B14" t="s">
        <v>11</v>
      </c>
      <c r="C14" s="1">
        <v>2.75</v>
      </c>
      <c r="D14" s="2">
        <v>14</v>
      </c>
      <c r="E14">
        <v>8</v>
      </c>
      <c r="F14" s="5"/>
      <c r="G14">
        <f t="shared" si="0"/>
        <v>22</v>
      </c>
      <c r="H14" s="3">
        <f t="shared" si="1"/>
        <v>60.5</v>
      </c>
      <c r="I14" s="3">
        <f t="shared" si="2"/>
        <v>60.5</v>
      </c>
      <c r="J14" s="1">
        <v>2.75</v>
      </c>
      <c r="K14">
        <f t="shared" si="3"/>
        <v>24.200000000000003</v>
      </c>
      <c r="L14" s="3">
        <f t="shared" si="4"/>
        <v>66.550000000000011</v>
      </c>
    </row>
    <row r="15" spans="2:12">
      <c r="B15" t="s">
        <v>12</v>
      </c>
      <c r="C15" s="1">
        <v>3</v>
      </c>
      <c r="D15" s="2">
        <v>25</v>
      </c>
      <c r="E15">
        <v>15</v>
      </c>
      <c r="F15" s="5"/>
      <c r="G15">
        <f t="shared" si="0"/>
        <v>40</v>
      </c>
      <c r="H15" s="3">
        <f t="shared" si="1"/>
        <v>120</v>
      </c>
      <c r="I15" s="3">
        <f t="shared" si="2"/>
        <v>120</v>
      </c>
      <c r="J15" s="3">
        <f>C15*1.0175</f>
        <v>3.0525000000000002</v>
      </c>
      <c r="K15">
        <f t="shared" si="3"/>
        <v>44</v>
      </c>
      <c r="L15" s="3">
        <f t="shared" si="4"/>
        <v>134.31</v>
      </c>
    </row>
    <row r="16" spans="2:12">
      <c r="B16" t="s">
        <v>13</v>
      </c>
      <c r="C16" s="1">
        <v>2.95</v>
      </c>
      <c r="D16" s="2">
        <v>38</v>
      </c>
      <c r="E16">
        <v>23</v>
      </c>
      <c r="F16" s="5"/>
      <c r="G16">
        <f t="shared" si="0"/>
        <v>61</v>
      </c>
      <c r="H16" s="3">
        <f t="shared" si="1"/>
        <v>179.95000000000002</v>
      </c>
      <c r="I16" s="3">
        <f t="shared" si="2"/>
        <v>179.95000000000002</v>
      </c>
      <c r="J16" s="1">
        <v>2.95</v>
      </c>
      <c r="K16">
        <f t="shared" si="3"/>
        <v>67.100000000000009</v>
      </c>
      <c r="L16" s="3">
        <f t="shared" si="4"/>
        <v>197.94500000000005</v>
      </c>
    </row>
    <row r="17" spans="2:12">
      <c r="B17" t="s">
        <v>14</v>
      </c>
      <c r="C17" s="1">
        <v>2.4</v>
      </c>
      <c r="D17" s="2">
        <v>120</v>
      </c>
      <c r="E17">
        <v>73</v>
      </c>
      <c r="F17" s="5"/>
      <c r="G17">
        <f t="shared" si="0"/>
        <v>193</v>
      </c>
      <c r="H17" s="3">
        <f t="shared" si="1"/>
        <v>463.2</v>
      </c>
      <c r="I17" s="3">
        <f t="shared" si="2"/>
        <v>463.2</v>
      </c>
      <c r="J17" s="1">
        <v>2.4</v>
      </c>
      <c r="K17">
        <f t="shared" si="3"/>
        <v>212.3</v>
      </c>
      <c r="L17" s="3">
        <f t="shared" si="4"/>
        <v>509.52</v>
      </c>
    </row>
    <row r="18" spans="2:12">
      <c r="B18" t="s">
        <v>15</v>
      </c>
      <c r="C18" s="1">
        <v>1.75</v>
      </c>
      <c r="D18" s="2">
        <v>28</v>
      </c>
      <c r="E18">
        <v>17</v>
      </c>
      <c r="F18" s="5">
        <v>0.05</v>
      </c>
      <c r="G18">
        <f t="shared" si="0"/>
        <v>45</v>
      </c>
      <c r="H18" s="3">
        <f t="shared" si="1"/>
        <v>78.75</v>
      </c>
      <c r="I18" s="3">
        <f t="shared" si="2"/>
        <v>74.8125</v>
      </c>
      <c r="J18" s="1">
        <v>1.75</v>
      </c>
      <c r="K18">
        <f t="shared" si="3"/>
        <v>49.500000000000007</v>
      </c>
      <c r="L18" s="3">
        <f t="shared" si="4"/>
        <v>86.625000000000014</v>
      </c>
    </row>
    <row r="19" spans="2:12">
      <c r="B19" t="s">
        <v>16</v>
      </c>
      <c r="C19" s="1">
        <v>3.6</v>
      </c>
      <c r="D19" s="2">
        <v>65</v>
      </c>
      <c r="E19">
        <v>39</v>
      </c>
      <c r="F19" s="5"/>
      <c r="G19">
        <f t="shared" si="0"/>
        <v>104</v>
      </c>
      <c r="H19" s="3">
        <f t="shared" si="1"/>
        <v>374.40000000000003</v>
      </c>
      <c r="I19" s="3">
        <f t="shared" si="2"/>
        <v>374.40000000000003</v>
      </c>
      <c r="J19" s="1">
        <v>3.6</v>
      </c>
      <c r="K19">
        <f t="shared" si="3"/>
        <v>114.4</v>
      </c>
      <c r="L19" s="3">
        <f t="shared" si="4"/>
        <v>411.84000000000003</v>
      </c>
    </row>
    <row r="20" spans="2:12">
      <c r="B20" t="s">
        <v>17</v>
      </c>
      <c r="C20" s="1">
        <v>2.8</v>
      </c>
      <c r="D20" s="2">
        <v>76</v>
      </c>
      <c r="E20">
        <v>46</v>
      </c>
      <c r="F20" s="5"/>
      <c r="G20">
        <f t="shared" si="0"/>
        <v>122</v>
      </c>
      <c r="H20" s="3">
        <f t="shared" si="1"/>
        <v>341.59999999999997</v>
      </c>
      <c r="I20" s="3">
        <f t="shared" si="2"/>
        <v>341.59999999999997</v>
      </c>
      <c r="J20" s="1">
        <v>2.8</v>
      </c>
      <c r="K20">
        <f t="shared" si="3"/>
        <v>134.20000000000002</v>
      </c>
      <c r="L20" s="3">
        <f t="shared" si="4"/>
        <v>375.76000000000005</v>
      </c>
    </row>
    <row r="21" spans="2:12">
      <c r="B21" t="s">
        <v>18</v>
      </c>
      <c r="C21" s="1">
        <v>2.1</v>
      </c>
      <c r="D21" s="2">
        <v>37</v>
      </c>
      <c r="E21">
        <v>22</v>
      </c>
      <c r="F21" s="5"/>
      <c r="G21">
        <f t="shared" si="0"/>
        <v>59</v>
      </c>
      <c r="H21" s="3">
        <f t="shared" si="1"/>
        <v>123.9</v>
      </c>
      <c r="I21" s="3">
        <f t="shared" si="2"/>
        <v>123.9</v>
      </c>
      <c r="J21" s="1">
        <v>2.1</v>
      </c>
      <c r="K21">
        <f t="shared" si="3"/>
        <v>64.900000000000006</v>
      </c>
      <c r="L21" s="3">
        <f t="shared" si="4"/>
        <v>136.29000000000002</v>
      </c>
    </row>
    <row r="22" spans="2:12">
      <c r="B22" t="s">
        <v>19</v>
      </c>
      <c r="C22" s="1">
        <v>4.3</v>
      </c>
      <c r="D22" s="2">
        <v>84</v>
      </c>
      <c r="E22">
        <v>51</v>
      </c>
      <c r="F22" s="5"/>
      <c r="G22">
        <f t="shared" si="0"/>
        <v>135</v>
      </c>
      <c r="H22" s="3">
        <f t="shared" si="1"/>
        <v>580.5</v>
      </c>
      <c r="I22" s="3">
        <f t="shared" si="2"/>
        <v>580.5</v>
      </c>
      <c r="J22" s="3">
        <f>C22*1.0175</f>
        <v>4.3752500000000003</v>
      </c>
      <c r="K22">
        <f t="shared" si="3"/>
        <v>148.5</v>
      </c>
      <c r="L22" s="3">
        <f t="shared" si="4"/>
        <v>649.72462500000006</v>
      </c>
    </row>
    <row r="23" spans="2:12">
      <c r="F23" s="8"/>
      <c r="I23" s="3">
        <f>SUM(I3:I22)</f>
        <v>4852.5149999999994</v>
      </c>
      <c r="J23" s="3"/>
      <c r="K23">
        <f>SUM(K3:K22)</f>
        <v>2546.5</v>
      </c>
      <c r="L23" s="3">
        <f>SUM(L3:L22)</f>
        <v>5523.6116375000011</v>
      </c>
    </row>
    <row r="24" spans="2:12">
      <c r="F24" s="7"/>
    </row>
  </sheetData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627EA-7D34-4D1D-831B-4CB79F2197B1}">
  <sheetPr>
    <pageSetUpPr fitToPage="1"/>
  </sheetPr>
  <dimension ref="B1:L24"/>
  <sheetViews>
    <sheetView topLeftCell="B1" zoomScale="70" zoomScaleNormal="70" workbookViewId="0">
      <selection activeCell="B1" sqref="B1:L23"/>
    </sheetView>
  </sheetViews>
  <sheetFormatPr baseColWidth="10" defaultColWidth="9.140625" defaultRowHeight="15"/>
  <cols>
    <col min="1" max="1" width="2.7109375" customWidth="1"/>
    <col min="2" max="2" width="12.28515625" bestFit="1" customWidth="1"/>
    <col min="3" max="3" width="22" bestFit="1" customWidth="1"/>
    <col min="4" max="4" width="26.28515625" bestFit="1" customWidth="1"/>
    <col min="5" max="5" width="22" bestFit="1" customWidth="1"/>
    <col min="6" max="6" width="17.42578125" bestFit="1" customWidth="1"/>
    <col min="7" max="7" width="23.5703125" bestFit="1" customWidth="1"/>
    <col min="8" max="8" width="27.42578125" bestFit="1" customWidth="1"/>
    <col min="9" max="9" width="67.42578125" bestFit="1" customWidth="1"/>
    <col min="10" max="10" width="25" bestFit="1" customWidth="1"/>
    <col min="11" max="11" width="23.5703125" bestFit="1" customWidth="1"/>
    <col min="12" max="12" width="52.28515625" bestFit="1" customWidth="1"/>
  </cols>
  <sheetData>
    <row r="1" spans="2:12" ht="30" customHeight="1" thickBot="1">
      <c r="B1" s="4" t="s">
        <v>25</v>
      </c>
      <c r="C1">
        <v>2019</v>
      </c>
    </row>
    <row r="2" spans="2:12" ht="29.45" customHeight="1">
      <c r="B2" s="6" t="s">
        <v>21</v>
      </c>
      <c r="C2" s="6" t="s">
        <v>22</v>
      </c>
      <c r="D2" s="6" t="s">
        <v>23</v>
      </c>
      <c r="E2" s="6" t="s">
        <v>24</v>
      </c>
      <c r="F2" s="6" t="s">
        <v>20</v>
      </c>
      <c r="G2" s="6" t="s">
        <v>26</v>
      </c>
      <c r="H2" s="11" t="s">
        <v>28</v>
      </c>
      <c r="I2" s="6" t="s">
        <v>29</v>
      </c>
      <c r="J2" s="6" t="s">
        <v>30</v>
      </c>
      <c r="K2" s="6" t="s">
        <v>31</v>
      </c>
      <c r="L2" s="10" t="s">
        <v>27</v>
      </c>
    </row>
    <row r="3" spans="2:12">
      <c r="B3" t="s">
        <v>9</v>
      </c>
      <c r="C3" s="1">
        <v>2.35</v>
      </c>
      <c r="D3" s="2">
        <v>167</v>
      </c>
      <c r="E3">
        <v>100</v>
      </c>
      <c r="F3" s="5">
        <v>0.1</v>
      </c>
      <c r="G3">
        <f t="shared" ref="G3:G22" si="0">SUM(D3+E3)</f>
        <v>267</v>
      </c>
      <c r="H3" s="12">
        <f t="shared" ref="H3:H22" si="1">C3*G3</f>
        <v>627.45000000000005</v>
      </c>
      <c r="I3" s="3">
        <f t="shared" ref="I3:I22" si="2">H3-(F3*H3)</f>
        <v>564.70500000000004</v>
      </c>
      <c r="J3" s="3">
        <f>C3*1.0175</f>
        <v>2.3911250000000002</v>
      </c>
      <c r="K3">
        <f t="shared" ref="K3:K22" si="3">G3*1.1</f>
        <v>293.70000000000005</v>
      </c>
      <c r="L3" s="3">
        <f t="shared" ref="L3:L22" si="4">J3*K3</f>
        <v>702.27341250000018</v>
      </c>
    </row>
    <row r="4" spans="2:12">
      <c r="B4" t="s">
        <v>19</v>
      </c>
      <c r="C4" s="1">
        <v>4.3</v>
      </c>
      <c r="D4" s="2">
        <v>84</v>
      </c>
      <c r="E4">
        <v>51</v>
      </c>
      <c r="F4" s="5"/>
      <c r="G4">
        <f t="shared" si="0"/>
        <v>135</v>
      </c>
      <c r="H4" s="12">
        <f t="shared" si="1"/>
        <v>580.5</v>
      </c>
      <c r="I4" s="3">
        <f t="shared" si="2"/>
        <v>580.5</v>
      </c>
      <c r="J4" s="3">
        <f>C4*1.0175</f>
        <v>4.3752500000000003</v>
      </c>
      <c r="K4">
        <f t="shared" si="3"/>
        <v>148.5</v>
      </c>
      <c r="L4" s="3">
        <f t="shared" si="4"/>
        <v>649.72462500000006</v>
      </c>
    </row>
    <row r="5" spans="2:12">
      <c r="B5" t="s">
        <v>14</v>
      </c>
      <c r="C5" s="1">
        <v>2.4</v>
      </c>
      <c r="D5" s="2">
        <v>120</v>
      </c>
      <c r="E5">
        <v>73</v>
      </c>
      <c r="F5" s="5"/>
      <c r="G5">
        <f t="shared" si="0"/>
        <v>193</v>
      </c>
      <c r="H5" s="12">
        <f t="shared" si="1"/>
        <v>463.2</v>
      </c>
      <c r="I5" s="3">
        <f t="shared" si="2"/>
        <v>463.2</v>
      </c>
      <c r="J5" s="1">
        <v>2.4</v>
      </c>
      <c r="K5">
        <f t="shared" si="3"/>
        <v>212.3</v>
      </c>
      <c r="L5" s="3">
        <f t="shared" si="4"/>
        <v>509.52</v>
      </c>
    </row>
    <row r="6" spans="2:12">
      <c r="B6" t="s">
        <v>10</v>
      </c>
      <c r="C6" s="1">
        <v>1.5</v>
      </c>
      <c r="D6" s="2">
        <v>179</v>
      </c>
      <c r="E6">
        <v>107</v>
      </c>
      <c r="F6" s="5">
        <v>0.1</v>
      </c>
      <c r="G6">
        <f t="shared" si="0"/>
        <v>286</v>
      </c>
      <c r="H6" s="12">
        <f t="shared" si="1"/>
        <v>429</v>
      </c>
      <c r="I6" s="3">
        <f t="shared" si="2"/>
        <v>386.1</v>
      </c>
      <c r="J6" s="1">
        <v>1.5</v>
      </c>
      <c r="K6">
        <f t="shared" si="3"/>
        <v>314.60000000000002</v>
      </c>
      <c r="L6" s="3">
        <f t="shared" si="4"/>
        <v>471.90000000000003</v>
      </c>
    </row>
    <row r="7" spans="2:12">
      <c r="B7" t="s">
        <v>16</v>
      </c>
      <c r="C7" s="1">
        <v>3.6</v>
      </c>
      <c r="D7" s="2">
        <v>65</v>
      </c>
      <c r="E7">
        <v>39</v>
      </c>
      <c r="F7" s="5"/>
      <c r="G7">
        <f t="shared" si="0"/>
        <v>104</v>
      </c>
      <c r="H7" s="12">
        <f t="shared" si="1"/>
        <v>374.40000000000003</v>
      </c>
      <c r="I7" s="3">
        <f t="shared" si="2"/>
        <v>374.40000000000003</v>
      </c>
      <c r="J7" s="1">
        <v>3.6</v>
      </c>
      <c r="K7">
        <f t="shared" si="3"/>
        <v>114.4</v>
      </c>
      <c r="L7" s="3">
        <f t="shared" si="4"/>
        <v>411.84000000000003</v>
      </c>
    </row>
    <row r="8" spans="2:12">
      <c r="B8" t="s">
        <v>17</v>
      </c>
      <c r="C8" s="1">
        <v>2.8</v>
      </c>
      <c r="D8" s="2">
        <v>76</v>
      </c>
      <c r="E8">
        <v>46</v>
      </c>
      <c r="F8" s="5"/>
      <c r="G8">
        <f t="shared" si="0"/>
        <v>122</v>
      </c>
      <c r="H8" s="12">
        <f t="shared" si="1"/>
        <v>341.59999999999997</v>
      </c>
      <c r="I8" s="3">
        <f t="shared" si="2"/>
        <v>341.59999999999997</v>
      </c>
      <c r="J8" s="1">
        <v>2.8</v>
      </c>
      <c r="K8">
        <f t="shared" si="3"/>
        <v>134.20000000000002</v>
      </c>
      <c r="L8" s="3">
        <f t="shared" si="4"/>
        <v>375.76000000000005</v>
      </c>
    </row>
    <row r="9" spans="2:12">
      <c r="B9" t="s">
        <v>4</v>
      </c>
      <c r="C9" s="1">
        <v>1.7</v>
      </c>
      <c r="D9" s="2">
        <v>103</v>
      </c>
      <c r="E9">
        <v>62</v>
      </c>
      <c r="F9" s="9"/>
      <c r="G9">
        <f t="shared" si="0"/>
        <v>165</v>
      </c>
      <c r="H9" s="12">
        <f t="shared" si="1"/>
        <v>280.5</v>
      </c>
      <c r="I9" s="3">
        <f t="shared" si="2"/>
        <v>280.5</v>
      </c>
      <c r="J9" s="1">
        <v>1.7</v>
      </c>
      <c r="K9">
        <f t="shared" si="3"/>
        <v>181.50000000000003</v>
      </c>
      <c r="L9" s="3">
        <f t="shared" si="4"/>
        <v>308.55000000000007</v>
      </c>
    </row>
    <row r="10" spans="2:12">
      <c r="B10" t="s">
        <v>5</v>
      </c>
      <c r="C10" s="1">
        <v>1.55</v>
      </c>
      <c r="D10" s="2">
        <v>107</v>
      </c>
      <c r="E10">
        <v>64</v>
      </c>
      <c r="F10" s="5">
        <v>0.05</v>
      </c>
      <c r="G10">
        <f t="shared" si="0"/>
        <v>171</v>
      </c>
      <c r="H10" s="12">
        <f t="shared" si="1"/>
        <v>265.05</v>
      </c>
      <c r="I10" s="3">
        <f t="shared" si="2"/>
        <v>251.79750000000001</v>
      </c>
      <c r="J10" s="1">
        <v>1.55</v>
      </c>
      <c r="K10">
        <f t="shared" si="3"/>
        <v>188.10000000000002</v>
      </c>
      <c r="L10" s="3">
        <f t="shared" si="4"/>
        <v>291.55500000000006</v>
      </c>
    </row>
    <row r="11" spans="2:12">
      <c r="B11" t="s">
        <v>0</v>
      </c>
      <c r="C11" s="1">
        <v>1.85</v>
      </c>
      <c r="D11" s="2">
        <v>76</v>
      </c>
      <c r="E11">
        <v>45</v>
      </c>
      <c r="F11" s="5"/>
      <c r="G11">
        <f t="shared" si="0"/>
        <v>121</v>
      </c>
      <c r="H11" s="12">
        <f t="shared" si="1"/>
        <v>223.85000000000002</v>
      </c>
      <c r="I11" s="3">
        <f t="shared" si="2"/>
        <v>223.85000000000002</v>
      </c>
      <c r="J11" s="1">
        <v>1.85</v>
      </c>
      <c r="K11">
        <f t="shared" si="3"/>
        <v>133.10000000000002</v>
      </c>
      <c r="L11" s="3">
        <f t="shared" si="4"/>
        <v>246.23500000000004</v>
      </c>
    </row>
    <row r="12" spans="2:12">
      <c r="B12" t="s">
        <v>1</v>
      </c>
      <c r="C12" s="1">
        <v>1.9</v>
      </c>
      <c r="D12" s="2">
        <v>73</v>
      </c>
      <c r="E12">
        <v>44</v>
      </c>
      <c r="F12" s="5"/>
      <c r="G12">
        <f t="shared" si="0"/>
        <v>117</v>
      </c>
      <c r="H12" s="12">
        <f t="shared" si="1"/>
        <v>222.29999999999998</v>
      </c>
      <c r="I12" s="3">
        <f t="shared" si="2"/>
        <v>222.29999999999998</v>
      </c>
      <c r="J12" s="1">
        <v>1.9</v>
      </c>
      <c r="K12">
        <f t="shared" si="3"/>
        <v>128.70000000000002</v>
      </c>
      <c r="L12" s="3">
        <f t="shared" si="4"/>
        <v>244.53000000000003</v>
      </c>
    </row>
    <row r="13" spans="2:12">
      <c r="B13" t="s">
        <v>13</v>
      </c>
      <c r="C13" s="1">
        <v>2.95</v>
      </c>
      <c r="D13" s="2">
        <v>38</v>
      </c>
      <c r="E13">
        <v>23</v>
      </c>
      <c r="F13" s="5"/>
      <c r="G13">
        <f t="shared" si="0"/>
        <v>61</v>
      </c>
      <c r="H13" s="12">
        <f t="shared" si="1"/>
        <v>179.95000000000002</v>
      </c>
      <c r="I13" s="3">
        <f t="shared" si="2"/>
        <v>179.95000000000002</v>
      </c>
      <c r="J13" s="1">
        <v>2.95</v>
      </c>
      <c r="K13">
        <f t="shared" si="3"/>
        <v>67.100000000000009</v>
      </c>
      <c r="L13" s="3">
        <f t="shared" si="4"/>
        <v>197.94500000000005</v>
      </c>
    </row>
    <row r="14" spans="2:12">
      <c r="B14" t="s">
        <v>6</v>
      </c>
      <c r="C14" s="1">
        <v>1.2</v>
      </c>
      <c r="D14" s="2">
        <v>87</v>
      </c>
      <c r="E14">
        <v>52</v>
      </c>
      <c r="F14" s="5"/>
      <c r="G14">
        <f t="shared" si="0"/>
        <v>139</v>
      </c>
      <c r="H14" s="12">
        <f t="shared" si="1"/>
        <v>166.79999999999998</v>
      </c>
      <c r="I14" s="3">
        <f t="shared" si="2"/>
        <v>166.79999999999998</v>
      </c>
      <c r="J14" s="3">
        <f>C14*1.07</f>
        <v>1.284</v>
      </c>
      <c r="K14">
        <f t="shared" si="3"/>
        <v>152.9</v>
      </c>
      <c r="L14" s="3">
        <f t="shared" si="4"/>
        <v>196.3236</v>
      </c>
    </row>
    <row r="15" spans="2:12">
      <c r="B15" t="s">
        <v>2</v>
      </c>
      <c r="C15" s="1">
        <v>1.8</v>
      </c>
      <c r="D15" s="2">
        <v>49</v>
      </c>
      <c r="E15">
        <v>29</v>
      </c>
      <c r="F15" s="5"/>
      <c r="G15">
        <f t="shared" si="0"/>
        <v>78</v>
      </c>
      <c r="H15" s="12">
        <f t="shared" si="1"/>
        <v>140.4</v>
      </c>
      <c r="I15" s="3">
        <f t="shared" si="2"/>
        <v>140.4</v>
      </c>
      <c r="J15" s="1">
        <v>1.8</v>
      </c>
      <c r="K15">
        <f t="shared" si="3"/>
        <v>85.800000000000011</v>
      </c>
      <c r="L15" s="3">
        <f t="shared" si="4"/>
        <v>154.44000000000003</v>
      </c>
    </row>
    <row r="16" spans="2:12">
      <c r="B16" t="s">
        <v>18</v>
      </c>
      <c r="C16" s="1">
        <v>2.1</v>
      </c>
      <c r="D16" s="2">
        <v>37</v>
      </c>
      <c r="E16">
        <v>22</v>
      </c>
      <c r="F16" s="5"/>
      <c r="G16">
        <f t="shared" si="0"/>
        <v>59</v>
      </c>
      <c r="H16" s="12">
        <f t="shared" si="1"/>
        <v>123.9</v>
      </c>
      <c r="I16" s="3">
        <f t="shared" si="2"/>
        <v>123.9</v>
      </c>
      <c r="J16" s="1">
        <v>2.1</v>
      </c>
      <c r="K16">
        <f t="shared" si="3"/>
        <v>64.900000000000006</v>
      </c>
      <c r="L16" s="3">
        <f t="shared" si="4"/>
        <v>136.29000000000002</v>
      </c>
    </row>
    <row r="17" spans="2:12">
      <c r="B17" t="s">
        <v>12</v>
      </c>
      <c r="C17" s="1">
        <v>3</v>
      </c>
      <c r="D17" s="2">
        <v>25</v>
      </c>
      <c r="E17">
        <v>15</v>
      </c>
      <c r="F17" s="5"/>
      <c r="G17">
        <f t="shared" si="0"/>
        <v>40</v>
      </c>
      <c r="H17" s="12">
        <f t="shared" si="1"/>
        <v>120</v>
      </c>
      <c r="I17" s="3">
        <f t="shared" si="2"/>
        <v>120</v>
      </c>
      <c r="J17" s="3">
        <f>C17*1.0175</f>
        <v>3.0525000000000002</v>
      </c>
      <c r="K17">
        <f t="shared" si="3"/>
        <v>44</v>
      </c>
      <c r="L17" s="3">
        <f t="shared" si="4"/>
        <v>134.31</v>
      </c>
    </row>
    <row r="18" spans="2:12">
      <c r="B18" t="s">
        <v>8</v>
      </c>
      <c r="C18" s="1">
        <v>1.4</v>
      </c>
      <c r="D18" s="2">
        <v>50</v>
      </c>
      <c r="E18">
        <v>30</v>
      </c>
      <c r="F18" s="5">
        <v>0.1</v>
      </c>
      <c r="G18">
        <f t="shared" si="0"/>
        <v>80</v>
      </c>
      <c r="H18" s="12">
        <f t="shared" si="1"/>
        <v>112</v>
      </c>
      <c r="I18" s="3">
        <f t="shared" si="2"/>
        <v>100.8</v>
      </c>
      <c r="J18" s="1">
        <v>1.4</v>
      </c>
      <c r="K18">
        <f t="shared" si="3"/>
        <v>88</v>
      </c>
      <c r="L18" s="3">
        <f t="shared" si="4"/>
        <v>123.19999999999999</v>
      </c>
    </row>
    <row r="19" spans="2:12">
      <c r="B19" t="s">
        <v>3</v>
      </c>
      <c r="C19" s="1">
        <v>2</v>
      </c>
      <c r="D19" s="2">
        <v>32</v>
      </c>
      <c r="E19">
        <v>19</v>
      </c>
      <c r="F19" s="5"/>
      <c r="G19">
        <f t="shared" si="0"/>
        <v>51</v>
      </c>
      <c r="H19" s="12">
        <f t="shared" si="1"/>
        <v>102</v>
      </c>
      <c r="I19" s="3">
        <f t="shared" si="2"/>
        <v>102</v>
      </c>
      <c r="J19" s="1">
        <v>2</v>
      </c>
      <c r="K19">
        <f t="shared" si="3"/>
        <v>56.1</v>
      </c>
      <c r="L19" s="3">
        <f t="shared" si="4"/>
        <v>112.2</v>
      </c>
    </row>
    <row r="20" spans="2:12">
      <c r="B20" t="s">
        <v>7</v>
      </c>
      <c r="C20" s="1">
        <v>1.6</v>
      </c>
      <c r="D20" s="2">
        <v>37</v>
      </c>
      <c r="E20">
        <v>22</v>
      </c>
      <c r="F20" s="5"/>
      <c r="G20">
        <f t="shared" si="0"/>
        <v>59</v>
      </c>
      <c r="H20" s="12">
        <f t="shared" si="1"/>
        <v>94.4</v>
      </c>
      <c r="I20" s="3">
        <f t="shared" si="2"/>
        <v>94.4</v>
      </c>
      <c r="J20" s="1">
        <v>1.6</v>
      </c>
      <c r="K20">
        <f t="shared" si="3"/>
        <v>64.900000000000006</v>
      </c>
      <c r="L20" s="3">
        <f t="shared" si="4"/>
        <v>103.84000000000002</v>
      </c>
    </row>
    <row r="21" spans="2:12">
      <c r="B21" t="s">
        <v>15</v>
      </c>
      <c r="C21" s="1">
        <v>1.75</v>
      </c>
      <c r="D21" s="2">
        <v>28</v>
      </c>
      <c r="E21">
        <v>17</v>
      </c>
      <c r="F21" s="5">
        <v>0.05</v>
      </c>
      <c r="G21">
        <f t="shared" si="0"/>
        <v>45</v>
      </c>
      <c r="H21" s="12">
        <f t="shared" si="1"/>
        <v>78.75</v>
      </c>
      <c r="I21" s="3">
        <f t="shared" si="2"/>
        <v>74.8125</v>
      </c>
      <c r="J21" s="1">
        <v>1.75</v>
      </c>
      <c r="K21">
        <f t="shared" si="3"/>
        <v>49.500000000000007</v>
      </c>
      <c r="L21" s="3">
        <f t="shared" si="4"/>
        <v>86.625000000000014</v>
      </c>
    </row>
    <row r="22" spans="2:12" ht="15.75" thickBot="1">
      <c r="B22" t="s">
        <v>11</v>
      </c>
      <c r="C22" s="1">
        <v>2.75</v>
      </c>
      <c r="D22" s="2">
        <v>14</v>
      </c>
      <c r="E22">
        <v>8</v>
      </c>
      <c r="F22" s="5"/>
      <c r="G22">
        <f t="shared" si="0"/>
        <v>22</v>
      </c>
      <c r="H22" s="13">
        <f t="shared" si="1"/>
        <v>60.5</v>
      </c>
      <c r="I22" s="3">
        <f t="shared" si="2"/>
        <v>60.5</v>
      </c>
      <c r="J22" s="1">
        <v>2.75</v>
      </c>
      <c r="K22">
        <f t="shared" si="3"/>
        <v>24.200000000000003</v>
      </c>
      <c r="L22" s="3">
        <f t="shared" si="4"/>
        <v>66.550000000000011</v>
      </c>
    </row>
    <row r="23" spans="2:12">
      <c r="F23" s="8"/>
      <c r="I23" s="3">
        <f>SUM(I3:I22)</f>
        <v>4852.5149999999994</v>
      </c>
      <c r="J23" s="3"/>
      <c r="K23">
        <f>SUM(K3:K22)</f>
        <v>2546.5</v>
      </c>
      <c r="L23" s="3">
        <f>SUM(L3:L22)</f>
        <v>5523.6116375000001</v>
      </c>
    </row>
    <row r="24" spans="2:12">
      <c r="F24" s="7"/>
    </row>
  </sheetData>
  <autoFilter ref="B2:L23" xr:uid="{CB5F205F-5105-4B23-BB73-09C018CD75A1}">
    <sortState xmlns:xlrd2="http://schemas.microsoft.com/office/spreadsheetml/2017/richdata2" ref="B3:L23">
      <sortCondition descending="1" ref="H2:H23"/>
    </sortState>
  </autoFilter>
  <pageMargins left="0.25" right="0.25" top="0.75" bottom="0.75" header="0.3" footer="0.3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B97F-E60C-421A-BC47-B2870CBD94FD}">
  <sheetPr filterMode="1">
    <pageSetUpPr fitToPage="1"/>
  </sheetPr>
  <dimension ref="B1:L24"/>
  <sheetViews>
    <sheetView tabSelected="1" zoomScale="55" zoomScaleNormal="55" workbookViewId="0">
      <selection activeCell="I51" sqref="I51"/>
    </sheetView>
  </sheetViews>
  <sheetFormatPr baseColWidth="10" defaultColWidth="9.140625" defaultRowHeight="15"/>
  <cols>
    <col min="1" max="1" width="2.7109375" customWidth="1"/>
    <col min="2" max="2" width="12.28515625" bestFit="1" customWidth="1"/>
    <col min="3" max="3" width="22" bestFit="1" customWidth="1"/>
    <col min="4" max="4" width="26.28515625" bestFit="1" customWidth="1"/>
    <col min="5" max="5" width="22" bestFit="1" customWidth="1"/>
    <col min="6" max="6" width="17.42578125" bestFit="1" customWidth="1"/>
    <col min="7" max="7" width="23.5703125" bestFit="1" customWidth="1"/>
    <col min="8" max="8" width="27.42578125" bestFit="1" customWidth="1"/>
    <col min="9" max="9" width="67.42578125" bestFit="1" customWidth="1"/>
    <col min="10" max="10" width="25" bestFit="1" customWidth="1"/>
    <col min="11" max="11" width="23.5703125" bestFit="1" customWidth="1"/>
    <col min="12" max="12" width="52.28515625" bestFit="1" customWidth="1"/>
  </cols>
  <sheetData>
    <row r="1" spans="2:12" ht="30" customHeight="1">
      <c r="B1" s="4" t="s">
        <v>25</v>
      </c>
      <c r="C1">
        <v>2019</v>
      </c>
    </row>
    <row r="2" spans="2:12" ht="29.45" customHeight="1" thickBot="1">
      <c r="B2" s="6" t="s">
        <v>21</v>
      </c>
      <c r="C2" s="6" t="s">
        <v>22</v>
      </c>
      <c r="D2" s="6" t="s">
        <v>23</v>
      </c>
      <c r="E2" s="6" t="s">
        <v>24</v>
      </c>
      <c r="F2" s="6" t="s">
        <v>20</v>
      </c>
      <c r="G2" s="6" t="s">
        <v>26</v>
      </c>
      <c r="H2" s="6" t="s">
        <v>28</v>
      </c>
      <c r="I2" s="6" t="s">
        <v>29</v>
      </c>
      <c r="J2" s="6" t="s">
        <v>30</v>
      </c>
      <c r="K2" s="6" t="s">
        <v>31</v>
      </c>
      <c r="L2" s="10" t="s">
        <v>27</v>
      </c>
    </row>
    <row r="3" spans="2:12">
      <c r="B3" t="s">
        <v>9</v>
      </c>
      <c r="C3" s="1">
        <v>2.35</v>
      </c>
      <c r="D3" s="2">
        <v>167</v>
      </c>
      <c r="E3">
        <v>100</v>
      </c>
      <c r="F3" s="5">
        <v>0.1</v>
      </c>
      <c r="G3">
        <f t="shared" ref="G3:G22" si="0">SUM(D3+E3)</f>
        <v>267</v>
      </c>
      <c r="H3" s="14">
        <f t="shared" ref="H3:H22" si="1">C3*G3</f>
        <v>627.45000000000005</v>
      </c>
      <c r="I3" s="3">
        <f t="shared" ref="I3:I22" si="2">H3-(F3*H3)</f>
        <v>564.70500000000004</v>
      </c>
      <c r="J3" s="3">
        <f>C3*1.0175</f>
        <v>2.3911250000000002</v>
      </c>
      <c r="K3">
        <f t="shared" ref="K3:K22" si="3">G3*1.1</f>
        <v>293.70000000000005</v>
      </c>
      <c r="L3" s="3">
        <f t="shared" ref="L3:L22" si="4">J3*K3</f>
        <v>702.27341250000018</v>
      </c>
    </row>
    <row r="4" spans="2:12">
      <c r="B4" t="s">
        <v>19</v>
      </c>
      <c r="C4" s="1">
        <v>4.3</v>
      </c>
      <c r="D4" s="2">
        <v>84</v>
      </c>
      <c r="E4">
        <v>51</v>
      </c>
      <c r="F4" s="5"/>
      <c r="G4">
        <f t="shared" si="0"/>
        <v>135</v>
      </c>
      <c r="H4" s="12">
        <f t="shared" si="1"/>
        <v>580.5</v>
      </c>
      <c r="I4" s="3">
        <f t="shared" si="2"/>
        <v>580.5</v>
      </c>
      <c r="J4" s="3">
        <f>C4*1.0175</f>
        <v>4.3752500000000003</v>
      </c>
      <c r="K4">
        <f t="shared" si="3"/>
        <v>148.5</v>
      </c>
      <c r="L4" s="3">
        <f t="shared" si="4"/>
        <v>649.72462500000006</v>
      </c>
    </row>
    <row r="5" spans="2:12">
      <c r="B5" t="s">
        <v>14</v>
      </c>
      <c r="C5" s="1">
        <v>2.4</v>
      </c>
      <c r="D5" s="2">
        <v>120</v>
      </c>
      <c r="E5">
        <v>73</v>
      </c>
      <c r="F5" s="5"/>
      <c r="G5">
        <f t="shared" si="0"/>
        <v>193</v>
      </c>
      <c r="H5" s="12">
        <f t="shared" si="1"/>
        <v>463.2</v>
      </c>
      <c r="I5" s="3">
        <f t="shared" si="2"/>
        <v>463.2</v>
      </c>
      <c r="J5" s="1">
        <v>2.4</v>
      </c>
      <c r="K5">
        <f t="shared" si="3"/>
        <v>212.3</v>
      </c>
      <c r="L5" s="3">
        <f t="shared" si="4"/>
        <v>509.52</v>
      </c>
    </row>
    <row r="6" spans="2:12">
      <c r="B6" t="s">
        <v>10</v>
      </c>
      <c r="C6" s="1">
        <v>1.5</v>
      </c>
      <c r="D6" s="2">
        <v>179</v>
      </c>
      <c r="E6">
        <v>107</v>
      </c>
      <c r="F6" s="5">
        <v>0.1</v>
      </c>
      <c r="G6">
        <f t="shared" si="0"/>
        <v>286</v>
      </c>
      <c r="H6" s="12">
        <f t="shared" si="1"/>
        <v>429</v>
      </c>
      <c r="I6" s="3">
        <f t="shared" si="2"/>
        <v>386.1</v>
      </c>
      <c r="J6" s="1">
        <v>1.5</v>
      </c>
      <c r="K6">
        <f t="shared" si="3"/>
        <v>314.60000000000002</v>
      </c>
      <c r="L6" s="3">
        <f t="shared" si="4"/>
        <v>471.90000000000003</v>
      </c>
    </row>
    <row r="7" spans="2:12" ht="15.75" thickBot="1">
      <c r="B7" t="s">
        <v>16</v>
      </c>
      <c r="C7" s="1">
        <v>3.6</v>
      </c>
      <c r="D7" s="2">
        <v>65</v>
      </c>
      <c r="E7">
        <v>39</v>
      </c>
      <c r="F7" s="5"/>
      <c r="G7">
        <f t="shared" si="0"/>
        <v>104</v>
      </c>
      <c r="H7" s="13">
        <f t="shared" si="1"/>
        <v>374.40000000000003</v>
      </c>
      <c r="I7" s="3">
        <f t="shared" si="2"/>
        <v>374.40000000000003</v>
      </c>
      <c r="J7" s="1">
        <v>3.6</v>
      </c>
      <c r="K7">
        <f t="shared" si="3"/>
        <v>114.4</v>
      </c>
      <c r="L7" s="3">
        <f t="shared" si="4"/>
        <v>411.84000000000003</v>
      </c>
    </row>
    <row r="8" spans="2:12" hidden="1">
      <c r="B8" t="s">
        <v>17</v>
      </c>
      <c r="C8" s="1">
        <v>2.8</v>
      </c>
      <c r="D8" s="2">
        <v>76</v>
      </c>
      <c r="E8">
        <v>46</v>
      </c>
      <c r="F8" s="5"/>
      <c r="G8">
        <f t="shared" si="0"/>
        <v>122</v>
      </c>
      <c r="H8" s="3">
        <f t="shared" si="1"/>
        <v>341.59999999999997</v>
      </c>
      <c r="I8" s="3">
        <f t="shared" si="2"/>
        <v>341.59999999999997</v>
      </c>
      <c r="J8" s="1">
        <v>2.8</v>
      </c>
      <c r="K8">
        <f t="shared" si="3"/>
        <v>134.20000000000002</v>
      </c>
      <c r="L8" s="3">
        <f t="shared" si="4"/>
        <v>375.76000000000005</v>
      </c>
    </row>
    <row r="9" spans="2:12" hidden="1">
      <c r="B9" t="s">
        <v>4</v>
      </c>
      <c r="C9" s="1">
        <v>1.7</v>
      </c>
      <c r="D9" s="2">
        <v>103</v>
      </c>
      <c r="E9">
        <v>62</v>
      </c>
      <c r="F9" s="9"/>
      <c r="G9">
        <f t="shared" si="0"/>
        <v>165</v>
      </c>
      <c r="H9" s="3">
        <f t="shared" si="1"/>
        <v>280.5</v>
      </c>
      <c r="I9" s="3">
        <f t="shared" si="2"/>
        <v>280.5</v>
      </c>
      <c r="J9" s="1">
        <v>1.7</v>
      </c>
      <c r="K9">
        <f t="shared" si="3"/>
        <v>181.50000000000003</v>
      </c>
      <c r="L9" s="3">
        <f t="shared" si="4"/>
        <v>308.55000000000007</v>
      </c>
    </row>
    <row r="10" spans="2:12" hidden="1">
      <c r="B10" t="s">
        <v>5</v>
      </c>
      <c r="C10" s="1">
        <v>1.55</v>
      </c>
      <c r="D10" s="2">
        <v>107</v>
      </c>
      <c r="E10">
        <v>64</v>
      </c>
      <c r="F10" s="5">
        <v>0.05</v>
      </c>
      <c r="G10">
        <f t="shared" si="0"/>
        <v>171</v>
      </c>
      <c r="H10" s="3">
        <f t="shared" si="1"/>
        <v>265.05</v>
      </c>
      <c r="I10" s="3">
        <f t="shared" si="2"/>
        <v>251.79750000000001</v>
      </c>
      <c r="J10" s="1">
        <v>1.55</v>
      </c>
      <c r="K10">
        <f t="shared" si="3"/>
        <v>188.10000000000002</v>
      </c>
      <c r="L10" s="3">
        <f t="shared" si="4"/>
        <v>291.55500000000006</v>
      </c>
    </row>
    <row r="11" spans="2:12" hidden="1">
      <c r="B11" t="s">
        <v>0</v>
      </c>
      <c r="C11" s="1">
        <v>1.85</v>
      </c>
      <c r="D11" s="2">
        <v>76</v>
      </c>
      <c r="E11">
        <v>45</v>
      </c>
      <c r="F11" s="5"/>
      <c r="G11">
        <f t="shared" si="0"/>
        <v>121</v>
      </c>
      <c r="H11" s="3">
        <f t="shared" si="1"/>
        <v>223.85000000000002</v>
      </c>
      <c r="I11" s="3">
        <f t="shared" si="2"/>
        <v>223.85000000000002</v>
      </c>
      <c r="J11" s="1">
        <v>1.85</v>
      </c>
      <c r="K11">
        <f t="shared" si="3"/>
        <v>133.10000000000002</v>
      </c>
      <c r="L11" s="3">
        <f t="shared" si="4"/>
        <v>246.23500000000004</v>
      </c>
    </row>
    <row r="12" spans="2:12" hidden="1">
      <c r="B12" t="s">
        <v>1</v>
      </c>
      <c r="C12" s="1">
        <v>1.9</v>
      </c>
      <c r="D12" s="2">
        <v>73</v>
      </c>
      <c r="E12">
        <v>44</v>
      </c>
      <c r="F12" s="5"/>
      <c r="G12">
        <f t="shared" si="0"/>
        <v>117</v>
      </c>
      <c r="H12" s="3">
        <f t="shared" si="1"/>
        <v>222.29999999999998</v>
      </c>
      <c r="I12" s="3">
        <f t="shared" si="2"/>
        <v>222.29999999999998</v>
      </c>
      <c r="J12" s="1">
        <v>1.9</v>
      </c>
      <c r="K12">
        <f t="shared" si="3"/>
        <v>128.70000000000002</v>
      </c>
      <c r="L12" s="3">
        <f t="shared" si="4"/>
        <v>244.53000000000003</v>
      </c>
    </row>
    <row r="13" spans="2:12" hidden="1">
      <c r="B13" t="s">
        <v>13</v>
      </c>
      <c r="C13" s="1">
        <v>2.95</v>
      </c>
      <c r="D13" s="2">
        <v>38</v>
      </c>
      <c r="E13">
        <v>23</v>
      </c>
      <c r="F13" s="5"/>
      <c r="G13">
        <f t="shared" si="0"/>
        <v>61</v>
      </c>
      <c r="H13" s="3">
        <f t="shared" si="1"/>
        <v>179.95000000000002</v>
      </c>
      <c r="I13" s="3">
        <f t="shared" si="2"/>
        <v>179.95000000000002</v>
      </c>
      <c r="J13" s="1">
        <v>2.95</v>
      </c>
      <c r="K13">
        <f t="shared" si="3"/>
        <v>67.100000000000009</v>
      </c>
      <c r="L13" s="3">
        <f t="shared" si="4"/>
        <v>197.94500000000005</v>
      </c>
    </row>
    <row r="14" spans="2:12" hidden="1">
      <c r="B14" t="s">
        <v>6</v>
      </c>
      <c r="C14" s="1">
        <v>1.2</v>
      </c>
      <c r="D14" s="2">
        <v>87</v>
      </c>
      <c r="E14">
        <v>52</v>
      </c>
      <c r="F14" s="5"/>
      <c r="G14">
        <f t="shared" si="0"/>
        <v>139</v>
      </c>
      <c r="H14" s="3">
        <f t="shared" si="1"/>
        <v>166.79999999999998</v>
      </c>
      <c r="I14" s="3">
        <f t="shared" si="2"/>
        <v>166.79999999999998</v>
      </c>
      <c r="J14" s="3">
        <f>C14*1.07</f>
        <v>1.284</v>
      </c>
      <c r="K14">
        <f t="shared" si="3"/>
        <v>152.9</v>
      </c>
      <c r="L14" s="3">
        <f t="shared" si="4"/>
        <v>196.3236</v>
      </c>
    </row>
    <row r="15" spans="2:12" hidden="1">
      <c r="B15" t="s">
        <v>2</v>
      </c>
      <c r="C15" s="1">
        <v>1.8</v>
      </c>
      <c r="D15" s="2">
        <v>49</v>
      </c>
      <c r="E15">
        <v>29</v>
      </c>
      <c r="F15" s="5"/>
      <c r="G15">
        <f t="shared" si="0"/>
        <v>78</v>
      </c>
      <c r="H15" s="3">
        <f t="shared" si="1"/>
        <v>140.4</v>
      </c>
      <c r="I15" s="3">
        <f t="shared" si="2"/>
        <v>140.4</v>
      </c>
      <c r="J15" s="1">
        <v>1.8</v>
      </c>
      <c r="K15">
        <f t="shared" si="3"/>
        <v>85.800000000000011</v>
      </c>
      <c r="L15" s="3">
        <f t="shared" si="4"/>
        <v>154.44000000000003</v>
      </c>
    </row>
    <row r="16" spans="2:12" hidden="1">
      <c r="B16" t="s">
        <v>18</v>
      </c>
      <c r="C16" s="1">
        <v>2.1</v>
      </c>
      <c r="D16" s="2">
        <v>37</v>
      </c>
      <c r="E16">
        <v>22</v>
      </c>
      <c r="F16" s="5"/>
      <c r="G16">
        <f t="shared" si="0"/>
        <v>59</v>
      </c>
      <c r="H16" s="3">
        <f t="shared" si="1"/>
        <v>123.9</v>
      </c>
      <c r="I16" s="3">
        <f t="shared" si="2"/>
        <v>123.9</v>
      </c>
      <c r="J16" s="1">
        <v>2.1</v>
      </c>
      <c r="K16">
        <f t="shared" si="3"/>
        <v>64.900000000000006</v>
      </c>
      <c r="L16" s="3">
        <f t="shared" si="4"/>
        <v>136.29000000000002</v>
      </c>
    </row>
    <row r="17" spans="2:12" hidden="1">
      <c r="B17" t="s">
        <v>12</v>
      </c>
      <c r="C17" s="1">
        <v>3</v>
      </c>
      <c r="D17" s="2">
        <v>25</v>
      </c>
      <c r="E17">
        <v>15</v>
      </c>
      <c r="F17" s="5"/>
      <c r="G17">
        <f t="shared" si="0"/>
        <v>40</v>
      </c>
      <c r="H17" s="3">
        <f t="shared" si="1"/>
        <v>120</v>
      </c>
      <c r="I17" s="3">
        <f t="shared" si="2"/>
        <v>120</v>
      </c>
      <c r="J17" s="3">
        <f>C17*1.0175</f>
        <v>3.0525000000000002</v>
      </c>
      <c r="K17">
        <f t="shared" si="3"/>
        <v>44</v>
      </c>
      <c r="L17" s="3">
        <f t="shared" si="4"/>
        <v>134.31</v>
      </c>
    </row>
    <row r="18" spans="2:12" hidden="1">
      <c r="B18" t="s">
        <v>8</v>
      </c>
      <c r="C18" s="1">
        <v>1.4</v>
      </c>
      <c r="D18" s="2">
        <v>50</v>
      </c>
      <c r="E18">
        <v>30</v>
      </c>
      <c r="F18" s="5">
        <v>0.1</v>
      </c>
      <c r="G18">
        <f t="shared" si="0"/>
        <v>80</v>
      </c>
      <c r="H18" s="3">
        <f t="shared" si="1"/>
        <v>112</v>
      </c>
      <c r="I18" s="3">
        <f t="shared" si="2"/>
        <v>100.8</v>
      </c>
      <c r="J18" s="1">
        <v>1.4</v>
      </c>
      <c r="K18">
        <f t="shared" si="3"/>
        <v>88</v>
      </c>
      <c r="L18" s="3">
        <f t="shared" si="4"/>
        <v>123.19999999999999</v>
      </c>
    </row>
    <row r="19" spans="2:12" hidden="1">
      <c r="B19" t="s">
        <v>3</v>
      </c>
      <c r="C19" s="1">
        <v>2</v>
      </c>
      <c r="D19" s="2">
        <v>32</v>
      </c>
      <c r="E19">
        <v>19</v>
      </c>
      <c r="F19" s="5"/>
      <c r="G19">
        <f t="shared" si="0"/>
        <v>51</v>
      </c>
      <c r="H19" s="3">
        <f t="shared" si="1"/>
        <v>102</v>
      </c>
      <c r="I19" s="3">
        <f t="shared" si="2"/>
        <v>102</v>
      </c>
      <c r="J19" s="1">
        <v>2</v>
      </c>
      <c r="K19">
        <f t="shared" si="3"/>
        <v>56.1</v>
      </c>
      <c r="L19" s="3">
        <f t="shared" si="4"/>
        <v>112.2</v>
      </c>
    </row>
    <row r="20" spans="2:12" hidden="1">
      <c r="B20" t="s">
        <v>7</v>
      </c>
      <c r="C20" s="1">
        <v>1.6</v>
      </c>
      <c r="D20" s="2">
        <v>37</v>
      </c>
      <c r="E20">
        <v>22</v>
      </c>
      <c r="F20" s="5"/>
      <c r="G20">
        <f t="shared" si="0"/>
        <v>59</v>
      </c>
      <c r="H20" s="3">
        <f t="shared" si="1"/>
        <v>94.4</v>
      </c>
      <c r="I20" s="3">
        <f t="shared" si="2"/>
        <v>94.4</v>
      </c>
      <c r="J20" s="1">
        <v>1.6</v>
      </c>
      <c r="K20">
        <f t="shared" si="3"/>
        <v>64.900000000000006</v>
      </c>
      <c r="L20" s="3">
        <f t="shared" si="4"/>
        <v>103.84000000000002</v>
      </c>
    </row>
    <row r="21" spans="2:12" hidden="1">
      <c r="B21" t="s">
        <v>15</v>
      </c>
      <c r="C21" s="1">
        <v>1.75</v>
      </c>
      <c r="D21" s="2">
        <v>28</v>
      </c>
      <c r="E21">
        <v>17</v>
      </c>
      <c r="F21" s="5">
        <v>0.05</v>
      </c>
      <c r="G21">
        <f t="shared" si="0"/>
        <v>45</v>
      </c>
      <c r="H21" s="3">
        <f t="shared" si="1"/>
        <v>78.75</v>
      </c>
      <c r="I21" s="3">
        <f t="shared" si="2"/>
        <v>74.8125</v>
      </c>
      <c r="J21" s="1">
        <v>1.75</v>
      </c>
      <c r="K21">
        <f t="shared" si="3"/>
        <v>49.500000000000007</v>
      </c>
      <c r="L21" s="3">
        <f t="shared" si="4"/>
        <v>86.625000000000014</v>
      </c>
    </row>
    <row r="22" spans="2:12" hidden="1">
      <c r="B22" t="s">
        <v>11</v>
      </c>
      <c r="C22" s="1">
        <v>2.75</v>
      </c>
      <c r="D22" s="2">
        <v>14</v>
      </c>
      <c r="E22">
        <v>8</v>
      </c>
      <c r="F22" s="5"/>
      <c r="G22">
        <f t="shared" si="0"/>
        <v>22</v>
      </c>
      <c r="H22" s="3">
        <f t="shared" si="1"/>
        <v>60.5</v>
      </c>
      <c r="I22" s="3">
        <f t="shared" si="2"/>
        <v>60.5</v>
      </c>
      <c r="J22" s="1">
        <v>2.75</v>
      </c>
      <c r="K22">
        <f t="shared" si="3"/>
        <v>24.200000000000003</v>
      </c>
      <c r="L22" s="3">
        <f t="shared" si="4"/>
        <v>66.550000000000011</v>
      </c>
    </row>
    <row r="23" spans="2:12" hidden="1">
      <c r="F23" s="8"/>
      <c r="I23" s="3">
        <f>SUM(I3:I22)</f>
        <v>4852.5149999999994</v>
      </c>
      <c r="J23" s="3"/>
      <c r="K23">
        <f>SUM(K3:K22)</f>
        <v>2546.5</v>
      </c>
      <c r="L23" s="3">
        <f>SUM(L3:L22)</f>
        <v>5523.6116375000001</v>
      </c>
    </row>
    <row r="24" spans="2:12">
      <c r="F24" s="7"/>
    </row>
  </sheetData>
  <autoFilter ref="B2:L23" xr:uid="{89723FC2-2D6E-4EA7-9CE6-CCD82C1EC621}">
    <filterColumn colId="6">
      <filters>
        <filter val="374,40 €"/>
        <filter val="429,00 €"/>
        <filter val="463,20 €"/>
        <filter val="580,50 €"/>
        <filter val="627,45 €"/>
      </filters>
    </filterColumn>
    <sortState xmlns:xlrd2="http://schemas.microsoft.com/office/spreadsheetml/2017/richdata2" ref="B3:L23">
      <sortCondition descending="1" ref="H2:H23"/>
    </sortState>
  </autoFilter>
  <sortState xmlns:xlrd2="http://schemas.microsoft.com/office/spreadsheetml/2017/richdata2" ref="B3:L23">
    <sortCondition descending="1" ref="H3"/>
  </sortState>
  <pageMargins left="0.25" right="0.25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D8D62C-5A92-47C3-940C-628B51AF4C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543d2-e98f-4bcb-aac4-dbb9963c52ee"/>
    <ds:schemaRef ds:uri="edad2d25-cae2-46af-8973-51d41c80e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DC0F5D-E116-4FA3-BCC3-5765E1909A1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6C43C0-29A2-47CA-B3C0-03CAD25FB5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Ventas 2019 -  franja horaria</vt:lpstr>
      <vt:lpstr>Top Ingresos</vt:lpstr>
      <vt:lpstr>Top Ingresos b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Ibanez, Sergio (ES - Barcelona)</dc:creator>
  <cp:lastModifiedBy>Victor Sanchez</cp:lastModifiedBy>
  <cp:lastPrinted>2021-03-09T12:17:39Z</cp:lastPrinted>
  <dcterms:created xsi:type="dcterms:W3CDTF">2020-05-06T16:54:16Z</dcterms:created>
  <dcterms:modified xsi:type="dcterms:W3CDTF">2021-03-09T12:17:43Z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</Properties>
</file>